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eric.theller\dms41631\"/>
    </mc:Choice>
  </mc:AlternateContent>
  <xr:revisionPtr revIDLastSave="0" documentId="13_ncr:1_{A80C0A50-C56A-4AA6-AC7C-46954CD404DE}" xr6:coauthVersionLast="47" xr6:coauthVersionMax="47" xr10:uidLastSave="{00000000-0000-0000-0000-000000000000}"/>
  <bookViews>
    <workbookView xWindow="-120" yWindow="-120" windowWidth="29040" windowHeight="17640" xr2:uid="{C8C616FB-4CF4-4488-B860-E2C4A6892C88}"/>
  </bookViews>
  <sheets>
    <sheet name="Grand Totals" sheetId="5" r:id="rId1"/>
    <sheet name="US 68 (XS001)" sheetId="1" r:id="rId2"/>
    <sheet name="SR 235 (XS002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5" l="1"/>
  <c r="B6" i="5"/>
  <c r="B2" i="5" l="1"/>
  <c r="E19" i="2"/>
  <c r="E48" i="1"/>
  <c r="B44" i="1"/>
  <c r="B42" i="1"/>
  <c r="B40" i="1"/>
  <c r="B38" i="1"/>
  <c r="B36" i="1"/>
  <c r="B34" i="1"/>
  <c r="B32" i="1"/>
  <c r="B30" i="1"/>
  <c r="B28" i="1"/>
  <c r="B26" i="1"/>
  <c r="B22" i="1"/>
  <c r="B20" i="1"/>
  <c r="B18" i="1"/>
  <c r="B16" i="1"/>
  <c r="B14" i="1"/>
  <c r="B12" i="1"/>
  <c r="B10" i="1"/>
  <c r="B8" i="1"/>
  <c r="B6" i="1"/>
  <c r="D7" i="1" s="1"/>
  <c r="D43" i="1"/>
  <c r="E43" i="1" s="1"/>
  <c r="C5" i="1"/>
  <c r="C7" i="1"/>
  <c r="C9" i="1"/>
  <c r="D9" i="1" s="1"/>
  <c r="E9" i="1" s="1"/>
  <c r="C11" i="1"/>
  <c r="C13" i="1"/>
  <c r="C15" i="1"/>
  <c r="C17" i="1"/>
  <c r="C19" i="1"/>
  <c r="C21" i="1"/>
  <c r="C23" i="1"/>
  <c r="C25" i="1"/>
  <c r="C27" i="1"/>
  <c r="D27" i="1" s="1"/>
  <c r="E27" i="1" s="1"/>
  <c r="C29" i="1"/>
  <c r="D29" i="1" s="1"/>
  <c r="E29" i="1" s="1"/>
  <c r="C31" i="1"/>
  <c r="C33" i="1"/>
  <c r="C35" i="1"/>
  <c r="D35" i="1" s="1"/>
  <c r="E35" i="1" s="1"/>
  <c r="C37" i="1"/>
  <c r="D37" i="1" s="1"/>
  <c r="E37" i="1" s="1"/>
  <c r="C39" i="1"/>
  <c r="C41" i="1"/>
  <c r="C43" i="1"/>
  <c r="C45" i="1"/>
  <c r="D45" i="1" s="1"/>
  <c r="E45" i="1" s="1"/>
  <c r="B4" i="1"/>
  <c r="C3" i="1"/>
  <c r="D3" i="1" s="1"/>
  <c r="D5" i="2"/>
  <c r="E5" i="2" s="1"/>
  <c r="D7" i="2"/>
  <c r="E7" i="2" s="1"/>
  <c r="D9" i="2"/>
  <c r="E9" i="2" s="1"/>
  <c r="D11" i="2"/>
  <c r="D13" i="2"/>
  <c r="D15" i="2"/>
  <c r="E11" i="2"/>
  <c r="E13" i="2"/>
  <c r="E15" i="2"/>
  <c r="B14" i="2"/>
  <c r="B12" i="2"/>
  <c r="B6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B4" i="2"/>
  <c r="D3" i="2"/>
  <c r="C3" i="2"/>
  <c r="D41" i="1" l="1"/>
  <c r="E41" i="1" s="1"/>
  <c r="D5" i="1"/>
  <c r="E5" i="1" s="1"/>
  <c r="D25" i="1"/>
  <c r="E25" i="1" s="1"/>
  <c r="D39" i="1"/>
  <c r="E39" i="1" s="1"/>
  <c r="D31" i="1"/>
  <c r="E31" i="1" s="1"/>
  <c r="D33" i="1"/>
  <c r="E33" i="1" s="1"/>
  <c r="D23" i="1"/>
  <c r="E23" i="1" s="1"/>
  <c r="D21" i="1"/>
  <c r="E21" i="1" s="1"/>
  <c r="D19" i="1"/>
  <c r="E19" i="1" s="1"/>
  <c r="D17" i="1"/>
  <c r="E17" i="1" s="1"/>
  <c r="D15" i="1"/>
  <c r="E15" i="1" s="1"/>
  <c r="D13" i="1"/>
  <c r="E13" i="1" s="1"/>
  <c r="D11" i="1"/>
  <c r="E11" i="1" s="1"/>
  <c r="E3" i="1"/>
  <c r="E7" i="1"/>
  <c r="D51" i="2"/>
  <c r="E3" i="2"/>
  <c r="D50" i="2" s="1"/>
  <c r="B3" i="5" l="1"/>
  <c r="B10" i="5" s="1"/>
  <c r="B9" i="5"/>
  <c r="B11" i="5" s="1"/>
  <c r="B8" i="5" l="1"/>
  <c r="B4" i="5"/>
</calcChain>
</file>

<file path=xl/sharedStrings.xml><?xml version="1.0" encoding="utf-8"?>
<sst xmlns="http://schemas.openxmlformats.org/spreadsheetml/2006/main" count="29" uniqueCount="23">
  <si>
    <t xml:space="preserve">Station </t>
  </si>
  <si>
    <t>Length</t>
  </si>
  <si>
    <t xml:space="preserve">Area (SF) </t>
  </si>
  <si>
    <t>Area (SY)</t>
  </si>
  <si>
    <t xml:space="preserve">  </t>
  </si>
  <si>
    <t xml:space="preserve"> </t>
  </si>
  <si>
    <t>sy</t>
  </si>
  <si>
    <t>TOTAL:</t>
  </si>
  <si>
    <t>sf</t>
  </si>
  <si>
    <t xml:space="preserve">Area (sy) </t>
  </si>
  <si>
    <t>Area (sf)</t>
  </si>
  <si>
    <t>Water (Mgal)</t>
  </si>
  <si>
    <t>4" Commercial Topsoil (cy)</t>
  </si>
  <si>
    <t>Soil Analysis Test (each)</t>
  </si>
  <si>
    <t>Interseeding (sy)</t>
  </si>
  <si>
    <t>Mowing (M. sf)</t>
  </si>
  <si>
    <t>Mulch (ton)</t>
  </si>
  <si>
    <t>Commercial Fertilizer (ton)</t>
  </si>
  <si>
    <t>Lime (ACRES)</t>
  </si>
  <si>
    <t>Dist. Btw Sta</t>
  </si>
  <si>
    <t>Dist btw</t>
  </si>
  <si>
    <t>TOTAL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</si>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</sst>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ill="1" applyBorder="1"/>
    <xf numFmtId="164" fontId="0" fillId="0" borderId="2" xfId="0" applyNumberFormat="1" applyBorder="1"/>
    <xf numFmtId="0" fontId="0" fillId="0" borderId="2" xfId="0" applyBorder="1"/>
    <xf numFmtId="164" fontId="0" fillId="0" borderId="0" xfId="0" applyNumberFormat="1" applyBorder="1"/>
    <xf numFmtId="2" fontId="1" fillId="0" borderId="0" xfId="0" applyNumberFormat="1" applyFont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1" xfId="0" applyNumberForma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 applyBorder="1"/>
    <xf numFmtId="1" fontId="0" fillId="0" borderId="1" xfId="0" applyNumberFormat="1" applyBorder="1"/>
    <xf numFmtId="0" fontId="1" fillId="3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59464-A2F3-40C3-98E5-B41FD0FCFBCC}">
  <dimension ref="A1:E13"/>
  <sheetViews>
    <sheetView tabSelected="1" workbookViewId="0">
      <selection activeCell="A13" sqref="A13"/>
    </sheetView>
  </sheetViews>
  <sheetFormatPr defaultRowHeight="15" x14ac:dyDescent="0.25"/>
  <cols>
    <col min="1" max="1" width="25.28515625" bestFit="1" customWidth="1"/>
    <col min="4" max="4" width="25.28515625" bestFit="1" customWidth="1"/>
    <col min="5" max="5" width="12" bestFit="1" customWidth="1"/>
  </cols>
  <sheetData>
    <row r="1" spans="1:5" x14ac:dyDescent="0.25">
      <c r="A1" s="23"/>
      <c r="B1" s="23"/>
      <c r="D1" s="24"/>
      <c r="E1" s="24"/>
    </row>
    <row r="2" spans="1:5" x14ac:dyDescent="0.25">
      <c r="A2" s="3" t="s">
        <v>9</v>
      </c>
      <c r="B2" s="22">
        <f>'US 68 (XS001)'!E48+'SR 235 (XS002)'!E19</f>
        <v>3931.1670277777789</v>
      </c>
      <c r="D2" s="8"/>
      <c r="E2" s="8"/>
    </row>
    <row r="3" spans="1:5" x14ac:dyDescent="0.25">
      <c r="A3" s="3" t="s">
        <v>10</v>
      </c>
      <c r="B3" s="3">
        <f>B2*9</f>
        <v>35380.503250000009</v>
      </c>
      <c r="D3" s="8"/>
      <c r="E3" s="8"/>
    </row>
    <row r="4" spans="1:5" x14ac:dyDescent="0.25">
      <c r="A4" s="3" t="s">
        <v>11</v>
      </c>
      <c r="B4" s="3">
        <f>((B3/1000)*300)/1000</f>
        <v>10.614150975000005</v>
      </c>
      <c r="D4" s="8"/>
      <c r="E4" s="8"/>
    </row>
    <row r="5" spans="1:5" x14ac:dyDescent="0.25">
      <c r="A5" s="3" t="s">
        <v>13</v>
      </c>
      <c r="B5" s="3">
        <v>1</v>
      </c>
      <c r="D5" s="8"/>
      <c r="E5" s="8"/>
    </row>
    <row r="6" spans="1:5" x14ac:dyDescent="0.25">
      <c r="A6" s="3" t="s">
        <v>12</v>
      </c>
      <c r="B6" s="3">
        <f>B2*0.1111</f>
        <v>436.75265678611123</v>
      </c>
      <c r="D6" s="8"/>
      <c r="E6" s="8"/>
    </row>
    <row r="7" spans="1:5" x14ac:dyDescent="0.25">
      <c r="A7" s="3" t="s">
        <v>14</v>
      </c>
      <c r="B7" s="3">
        <f>0.05*B2</f>
        <v>196.55835138888895</v>
      </c>
      <c r="D7" s="8"/>
      <c r="E7" s="8"/>
    </row>
    <row r="8" spans="1:5" x14ac:dyDescent="0.25">
      <c r="A8" s="3" t="s">
        <v>17</v>
      </c>
      <c r="B8" s="3">
        <f>((B3/1000)*30)/2000</f>
        <v>0.53070754875000015</v>
      </c>
      <c r="D8" s="8"/>
      <c r="E8" s="8"/>
    </row>
    <row r="9" spans="1:5" x14ac:dyDescent="0.25">
      <c r="A9" s="3" t="s">
        <v>18</v>
      </c>
      <c r="B9" s="3">
        <f>B2/4840</f>
        <v>0.81222459251607004</v>
      </c>
      <c r="D9" s="8"/>
      <c r="E9" s="8"/>
    </row>
    <row r="10" spans="1:5" x14ac:dyDescent="0.25">
      <c r="A10" s="3" t="s">
        <v>15</v>
      </c>
      <c r="B10" s="3">
        <f>B3/1000</f>
        <v>35.380503250000011</v>
      </c>
      <c r="D10" s="8"/>
      <c r="E10" s="8"/>
    </row>
    <row r="11" spans="1:5" x14ac:dyDescent="0.25">
      <c r="A11" s="3" t="s">
        <v>16</v>
      </c>
      <c r="B11" s="3">
        <f>B9*2</f>
        <v>1.6244491850321401</v>
      </c>
      <c r="D11" s="8"/>
      <c r="E11" s="8"/>
    </row>
    <row r="12" spans="1:5" x14ac:dyDescent="0.25">
      <c r="D12" s="8"/>
      <c r="E12" s="8"/>
    </row>
    <row r="13" spans="1:5" x14ac:dyDescent="0.25">
      <c r="D13" s="8"/>
      <c r="E13" s="8"/>
    </row>
  </sheetData>
  <mergeCells count="2">
    <mergeCell ref="A1:B1"/>
    <mergeCell ref="D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60FFA-F029-463B-A4C2-7978B44BC506}">
  <dimension ref="A1:O51"/>
  <sheetViews>
    <sheetView topLeftCell="A13" workbookViewId="0">
      <selection activeCell="E5" sqref="E3:E5"/>
    </sheetView>
  </sheetViews>
  <sheetFormatPr defaultRowHeight="15" x14ac:dyDescent="0.25"/>
  <cols>
    <col min="1" max="2" width="9.140625" style="6"/>
    <col min="3" max="3" width="9.140625" style="18"/>
    <col min="4" max="5" width="9.140625" style="6"/>
  </cols>
  <sheetData>
    <row r="1" spans="1:5" x14ac:dyDescent="0.25">
      <c r="A1" s="13" t="s">
        <v>0</v>
      </c>
      <c r="B1" s="13" t="s">
        <v>1</v>
      </c>
      <c r="C1" s="16" t="s">
        <v>20</v>
      </c>
      <c r="D1" s="13" t="s">
        <v>2</v>
      </c>
      <c r="E1" s="13" t="s">
        <v>3</v>
      </c>
    </row>
    <row r="2" spans="1:5" x14ac:dyDescent="0.25">
      <c r="A2" s="14">
        <v>19754.37</v>
      </c>
      <c r="B2" s="15">
        <v>0</v>
      </c>
      <c r="C2" s="17"/>
      <c r="D2" s="15"/>
      <c r="E2" s="15"/>
    </row>
    <row r="3" spans="1:5" x14ac:dyDescent="0.25">
      <c r="A3" s="14"/>
      <c r="B3" s="15"/>
      <c r="C3" s="17">
        <f>A4-A2</f>
        <v>45.630000000001019</v>
      </c>
      <c r="D3" s="15">
        <f>AVERAGE(B2,B4)*C3</f>
        <v>400.40325000000894</v>
      </c>
      <c r="E3" s="19">
        <f>D3/9</f>
        <v>44.489250000000993</v>
      </c>
    </row>
    <row r="4" spans="1:5" x14ac:dyDescent="0.25">
      <c r="A4" s="14">
        <v>19800</v>
      </c>
      <c r="B4" s="15">
        <f>11.86+5.69</f>
        <v>17.55</v>
      </c>
      <c r="C4" s="17"/>
      <c r="D4" s="15"/>
      <c r="E4" s="19"/>
    </row>
    <row r="5" spans="1:5" x14ac:dyDescent="0.25">
      <c r="A5" s="14"/>
      <c r="B5" s="15"/>
      <c r="C5" s="17">
        <f t="shared" ref="C5:C45" si="0">A6-A4</f>
        <v>50</v>
      </c>
      <c r="D5" s="15">
        <f t="shared" ref="D5:D45" si="1">AVERAGE(B4,B6)*C5</f>
        <v>1215.5</v>
      </c>
      <c r="E5" s="19">
        <f t="shared" ref="E5:E45" si="2">D5/9</f>
        <v>135.05555555555554</v>
      </c>
    </row>
    <row r="6" spans="1:5" x14ac:dyDescent="0.25">
      <c r="A6" s="14">
        <v>19850</v>
      </c>
      <c r="B6" s="15">
        <f>8.2+22.87</f>
        <v>31.07</v>
      </c>
      <c r="C6" s="17"/>
      <c r="D6" s="15"/>
      <c r="E6" s="19"/>
    </row>
    <row r="7" spans="1:5" x14ac:dyDescent="0.25">
      <c r="A7" s="14"/>
      <c r="B7" s="15"/>
      <c r="C7" s="17">
        <f t="shared" si="0"/>
        <v>50</v>
      </c>
      <c r="D7" s="15">
        <f t="shared" si="1"/>
        <v>1661.9999999999998</v>
      </c>
      <c r="E7" s="19">
        <f t="shared" si="2"/>
        <v>184.66666666666663</v>
      </c>
    </row>
    <row r="8" spans="1:5" x14ac:dyDescent="0.25">
      <c r="A8" s="14">
        <v>19900</v>
      </c>
      <c r="B8" s="15">
        <f>11.77+23.64</f>
        <v>35.409999999999997</v>
      </c>
      <c r="C8" s="17"/>
      <c r="D8" s="15"/>
      <c r="E8" s="19"/>
    </row>
    <row r="9" spans="1:5" x14ac:dyDescent="0.25">
      <c r="A9" s="14"/>
      <c r="B9" s="15"/>
      <c r="C9" s="17">
        <f t="shared" si="0"/>
        <v>50</v>
      </c>
      <c r="D9" s="15">
        <f t="shared" si="1"/>
        <v>2027.4999999999998</v>
      </c>
      <c r="E9" s="19">
        <f t="shared" si="2"/>
        <v>225.27777777777774</v>
      </c>
    </row>
    <row r="10" spans="1:5" x14ac:dyDescent="0.25">
      <c r="A10" s="14">
        <v>19950</v>
      </c>
      <c r="B10" s="15">
        <f>17.47+28.22</f>
        <v>45.69</v>
      </c>
      <c r="C10" s="17"/>
      <c r="D10" s="15"/>
      <c r="E10" s="19"/>
    </row>
    <row r="11" spans="1:5" x14ac:dyDescent="0.25">
      <c r="A11" s="14"/>
      <c r="B11" s="15"/>
      <c r="C11" s="17">
        <f t="shared" si="0"/>
        <v>50</v>
      </c>
      <c r="D11" s="15">
        <f t="shared" si="1"/>
        <v>1811.9999999999998</v>
      </c>
      <c r="E11" s="19">
        <f t="shared" si="2"/>
        <v>201.33333333333331</v>
      </c>
    </row>
    <row r="12" spans="1:5" x14ac:dyDescent="0.25">
      <c r="A12" s="14">
        <v>20000</v>
      </c>
      <c r="B12" s="15">
        <f>24.66+2.13</f>
        <v>26.79</v>
      </c>
      <c r="C12" s="17"/>
      <c r="D12" s="15"/>
      <c r="E12" s="19"/>
    </row>
    <row r="13" spans="1:5" x14ac:dyDescent="0.25">
      <c r="A13" s="14"/>
      <c r="B13" s="15"/>
      <c r="C13" s="17">
        <f t="shared" si="0"/>
        <v>50</v>
      </c>
      <c r="D13" s="15">
        <f t="shared" si="1"/>
        <v>970.5</v>
      </c>
      <c r="E13" s="19">
        <f t="shared" si="2"/>
        <v>107.83333333333333</v>
      </c>
    </row>
    <row r="14" spans="1:5" x14ac:dyDescent="0.25">
      <c r="A14" s="14">
        <v>20050</v>
      </c>
      <c r="B14" s="15">
        <f>9.47+2.56</f>
        <v>12.030000000000001</v>
      </c>
      <c r="C14" s="17"/>
      <c r="D14" s="15"/>
      <c r="E14" s="19"/>
    </row>
    <row r="15" spans="1:5" x14ac:dyDescent="0.25">
      <c r="A15" s="14"/>
      <c r="B15" s="15"/>
      <c r="C15" s="17">
        <f t="shared" si="0"/>
        <v>50</v>
      </c>
      <c r="D15" s="15">
        <f t="shared" si="1"/>
        <v>1346.75</v>
      </c>
      <c r="E15" s="19">
        <f t="shared" si="2"/>
        <v>149.63888888888889</v>
      </c>
    </row>
    <row r="16" spans="1:5" x14ac:dyDescent="0.25">
      <c r="A16" s="14">
        <v>20100</v>
      </c>
      <c r="B16" s="15">
        <f>28.32+13.52</f>
        <v>41.84</v>
      </c>
      <c r="C16" s="17"/>
      <c r="D16" s="15"/>
      <c r="E16" s="19"/>
    </row>
    <row r="17" spans="1:14" x14ac:dyDescent="0.25">
      <c r="A17" s="14"/>
      <c r="B17" s="15"/>
      <c r="C17" s="17">
        <f t="shared" si="0"/>
        <v>50</v>
      </c>
      <c r="D17" s="15">
        <f t="shared" si="1"/>
        <v>1862.7500000000002</v>
      </c>
      <c r="E17" s="19">
        <f t="shared" si="2"/>
        <v>206.97222222222226</v>
      </c>
    </row>
    <row r="18" spans="1:14" x14ac:dyDescent="0.25">
      <c r="A18" s="14">
        <v>20150</v>
      </c>
      <c r="B18" s="15">
        <f>12.94+19.73</f>
        <v>32.67</v>
      </c>
      <c r="C18" s="17"/>
      <c r="D18" s="15"/>
      <c r="E18" s="19"/>
    </row>
    <row r="19" spans="1:14" x14ac:dyDescent="0.25">
      <c r="A19" s="14"/>
      <c r="B19" s="15"/>
      <c r="C19" s="17">
        <f t="shared" si="0"/>
        <v>50</v>
      </c>
      <c r="D19" s="15">
        <f t="shared" si="1"/>
        <v>1934.25</v>
      </c>
      <c r="E19" s="19">
        <f t="shared" si="2"/>
        <v>214.91666666666666</v>
      </c>
    </row>
    <row r="20" spans="1:14" x14ac:dyDescent="0.25">
      <c r="A20" s="14">
        <v>20200</v>
      </c>
      <c r="B20" s="15">
        <f>2.85+24.12+17.73</f>
        <v>44.7</v>
      </c>
      <c r="C20" s="17"/>
      <c r="D20" s="15"/>
      <c r="E20" s="19"/>
    </row>
    <row r="21" spans="1:14" x14ac:dyDescent="0.25">
      <c r="A21" s="14"/>
      <c r="B21" s="15"/>
      <c r="C21" s="17">
        <f t="shared" si="0"/>
        <v>50</v>
      </c>
      <c r="D21" s="15">
        <f t="shared" si="1"/>
        <v>3960.4999999999995</v>
      </c>
      <c r="E21" s="19">
        <f t="shared" si="2"/>
        <v>440.05555555555549</v>
      </c>
    </row>
    <row r="22" spans="1:14" x14ac:dyDescent="0.25">
      <c r="A22" s="14">
        <v>20250</v>
      </c>
      <c r="B22" s="15">
        <f>5.07+83.28+19.16+6.21</f>
        <v>113.71999999999998</v>
      </c>
      <c r="C22" s="17"/>
      <c r="D22" s="15"/>
      <c r="E22" s="19"/>
    </row>
    <row r="23" spans="1:14" x14ac:dyDescent="0.25">
      <c r="A23" s="14"/>
      <c r="B23" s="15"/>
      <c r="C23" s="17">
        <f t="shared" si="0"/>
        <v>50</v>
      </c>
      <c r="D23" s="15">
        <f t="shared" si="1"/>
        <v>2842.9999999999995</v>
      </c>
      <c r="E23" s="19">
        <f t="shared" si="2"/>
        <v>315.88888888888886</v>
      </c>
    </row>
    <row r="24" spans="1:14" x14ac:dyDescent="0.25">
      <c r="A24" s="14">
        <v>20300</v>
      </c>
      <c r="B24" s="15">
        <v>0</v>
      </c>
      <c r="C24" s="17"/>
      <c r="D24" s="15"/>
      <c r="E24" s="19"/>
    </row>
    <row r="25" spans="1:14" x14ac:dyDescent="0.25">
      <c r="A25" s="14"/>
      <c r="B25" s="15"/>
      <c r="C25" s="17">
        <f t="shared" si="0"/>
        <v>25</v>
      </c>
      <c r="D25" s="15">
        <f t="shared" si="1"/>
        <v>338.375</v>
      </c>
      <c r="E25" s="19">
        <f t="shared" si="2"/>
        <v>37.597222222222221</v>
      </c>
    </row>
    <row r="26" spans="1:14" x14ac:dyDescent="0.25">
      <c r="A26" s="14">
        <v>20325</v>
      </c>
      <c r="B26" s="15">
        <f>15.65+11.42</f>
        <v>27.07</v>
      </c>
      <c r="C26" s="17"/>
      <c r="D26" s="15"/>
      <c r="E26" s="19"/>
      <c r="N26" t="s">
        <v>5</v>
      </c>
    </row>
    <row r="27" spans="1:14" x14ac:dyDescent="0.25">
      <c r="A27" s="14"/>
      <c r="B27" s="15"/>
      <c r="C27" s="17">
        <f t="shared" si="0"/>
        <v>25</v>
      </c>
      <c r="D27" s="15">
        <f t="shared" si="1"/>
        <v>697.875</v>
      </c>
      <c r="E27" s="19">
        <f t="shared" si="2"/>
        <v>77.541666666666671</v>
      </c>
    </row>
    <row r="28" spans="1:14" x14ac:dyDescent="0.25">
      <c r="A28" s="14">
        <v>20350</v>
      </c>
      <c r="B28" s="15">
        <f>5.55+13.94+9.27</f>
        <v>28.759999999999998</v>
      </c>
      <c r="C28" s="17"/>
      <c r="D28" s="15"/>
      <c r="E28" s="19"/>
    </row>
    <row r="29" spans="1:14" x14ac:dyDescent="0.25">
      <c r="A29" s="14"/>
      <c r="B29" s="15"/>
      <c r="C29" s="17">
        <f t="shared" si="0"/>
        <v>50</v>
      </c>
      <c r="D29" s="15">
        <f t="shared" si="1"/>
        <v>1249.25</v>
      </c>
      <c r="E29" s="19">
        <f t="shared" si="2"/>
        <v>138.80555555555554</v>
      </c>
    </row>
    <row r="30" spans="1:14" x14ac:dyDescent="0.25">
      <c r="A30" s="14">
        <v>20400</v>
      </c>
      <c r="B30" s="15">
        <f>4.98+11.09+5.14</f>
        <v>21.21</v>
      </c>
      <c r="C30" s="17"/>
      <c r="D30" s="15"/>
      <c r="E30" s="19"/>
    </row>
    <row r="31" spans="1:14" x14ac:dyDescent="0.25">
      <c r="A31" s="14"/>
      <c r="B31" s="15"/>
      <c r="C31" s="17">
        <f t="shared" si="0"/>
        <v>50</v>
      </c>
      <c r="D31" s="15">
        <f t="shared" si="1"/>
        <v>1022.25</v>
      </c>
      <c r="E31" s="19">
        <f t="shared" si="2"/>
        <v>113.58333333333333</v>
      </c>
    </row>
    <row r="32" spans="1:14" x14ac:dyDescent="0.25">
      <c r="A32" s="14">
        <v>20450</v>
      </c>
      <c r="B32" s="15">
        <f>3.93+10.27+5.48</f>
        <v>19.68</v>
      </c>
      <c r="C32" s="17"/>
      <c r="D32" s="15"/>
      <c r="E32" s="19"/>
    </row>
    <row r="33" spans="1:15" x14ac:dyDescent="0.25">
      <c r="A33" s="14"/>
      <c r="B33" s="15"/>
      <c r="C33" s="17">
        <f t="shared" si="0"/>
        <v>50</v>
      </c>
      <c r="D33" s="15">
        <f t="shared" si="1"/>
        <v>1002.4999999999999</v>
      </c>
      <c r="E33" s="19">
        <f t="shared" si="2"/>
        <v>111.38888888888887</v>
      </c>
    </row>
    <row r="34" spans="1:15" x14ac:dyDescent="0.25">
      <c r="A34" s="14">
        <v>20500</v>
      </c>
      <c r="B34" s="15">
        <f>5.12+10.17+5.13</f>
        <v>20.419999999999998</v>
      </c>
      <c r="C34" s="17"/>
      <c r="D34" s="15"/>
      <c r="E34" s="19"/>
    </row>
    <row r="35" spans="1:15" x14ac:dyDescent="0.25">
      <c r="A35" s="14"/>
      <c r="B35" s="15"/>
      <c r="C35" s="17">
        <f t="shared" si="0"/>
        <v>50</v>
      </c>
      <c r="D35" s="15">
        <f t="shared" si="1"/>
        <v>1026.25</v>
      </c>
      <c r="E35" s="19">
        <f t="shared" si="2"/>
        <v>114.02777777777777</v>
      </c>
    </row>
    <row r="36" spans="1:15" x14ac:dyDescent="0.25">
      <c r="A36" s="14">
        <v>20550</v>
      </c>
      <c r="B36" s="15">
        <f>5.18+11.11+4.34</f>
        <v>20.63</v>
      </c>
      <c r="C36" s="17"/>
      <c r="D36" s="15"/>
      <c r="E36" s="19"/>
    </row>
    <row r="37" spans="1:15" x14ac:dyDescent="0.25">
      <c r="A37" s="14"/>
      <c r="B37" s="15"/>
      <c r="C37" s="17">
        <f t="shared" si="0"/>
        <v>50</v>
      </c>
      <c r="D37" s="15">
        <f t="shared" si="1"/>
        <v>1040.5</v>
      </c>
      <c r="E37" s="19">
        <f t="shared" si="2"/>
        <v>115.61111111111111</v>
      </c>
    </row>
    <row r="38" spans="1:15" x14ac:dyDescent="0.25">
      <c r="A38" s="14">
        <v>20600</v>
      </c>
      <c r="B38" s="15">
        <f>5.72+11.64+3.63</f>
        <v>20.99</v>
      </c>
      <c r="C38" s="17"/>
      <c r="D38" s="15"/>
      <c r="E38" s="19"/>
    </row>
    <row r="39" spans="1:15" x14ac:dyDescent="0.25">
      <c r="A39" s="14"/>
      <c r="B39" s="15"/>
      <c r="C39" s="17">
        <f t="shared" si="0"/>
        <v>50</v>
      </c>
      <c r="D39" s="15">
        <f t="shared" si="1"/>
        <v>1286.5</v>
      </c>
      <c r="E39" s="19">
        <f t="shared" si="2"/>
        <v>142.94444444444446</v>
      </c>
    </row>
    <row r="40" spans="1:15" x14ac:dyDescent="0.25">
      <c r="A40" s="14">
        <v>20650</v>
      </c>
      <c r="B40" s="15">
        <f>5.16+11.01+14.3</f>
        <v>30.470000000000002</v>
      </c>
      <c r="C40" s="17"/>
      <c r="D40" s="15"/>
      <c r="E40" s="19"/>
      <c r="O40" t="s">
        <v>5</v>
      </c>
    </row>
    <row r="41" spans="1:15" x14ac:dyDescent="0.25">
      <c r="A41" s="14"/>
      <c r="B41" s="15"/>
      <c r="C41" s="17">
        <f t="shared" si="0"/>
        <v>50</v>
      </c>
      <c r="D41" s="15">
        <f t="shared" si="1"/>
        <v>1508.5</v>
      </c>
      <c r="E41" s="19">
        <f t="shared" si="2"/>
        <v>167.61111111111111</v>
      </c>
    </row>
    <row r="42" spans="1:15" x14ac:dyDescent="0.25">
      <c r="A42" s="14">
        <v>20700</v>
      </c>
      <c r="B42" s="15">
        <f>3.22+8.47+18.18</f>
        <v>29.87</v>
      </c>
      <c r="C42" s="17"/>
      <c r="D42" s="15"/>
      <c r="E42" s="19"/>
    </row>
    <row r="43" spans="1:15" x14ac:dyDescent="0.25">
      <c r="A43" s="14"/>
      <c r="B43" s="15" t="s">
        <v>4</v>
      </c>
      <c r="C43" s="17">
        <f t="shared" si="0"/>
        <v>10</v>
      </c>
      <c r="D43" s="15">
        <f t="shared" si="1"/>
        <v>261.2</v>
      </c>
      <c r="E43" s="19">
        <f t="shared" si="2"/>
        <v>29.022222222222222</v>
      </c>
    </row>
    <row r="44" spans="1:15" x14ac:dyDescent="0.25">
      <c r="A44" s="14">
        <v>20710</v>
      </c>
      <c r="B44" s="15">
        <f>1.64+7.54+13.19</f>
        <v>22.369999999999997</v>
      </c>
      <c r="C44" s="17"/>
      <c r="D44" s="15"/>
      <c r="E44" s="19"/>
    </row>
    <row r="45" spans="1:15" x14ac:dyDescent="0.25">
      <c r="A45" s="15"/>
      <c r="B45" s="15"/>
      <c r="C45" s="17">
        <f t="shared" si="0"/>
        <v>40</v>
      </c>
      <c r="D45" s="15">
        <f t="shared" si="1"/>
        <v>447.4</v>
      </c>
      <c r="E45" s="19">
        <f t="shared" si="2"/>
        <v>49.711111111111109</v>
      </c>
    </row>
    <row r="46" spans="1:15" x14ac:dyDescent="0.25">
      <c r="A46" s="15">
        <v>20750</v>
      </c>
      <c r="B46" s="15">
        <v>0</v>
      </c>
      <c r="C46" s="17"/>
      <c r="D46" s="15"/>
      <c r="E46" s="19"/>
    </row>
    <row r="48" spans="1:15" x14ac:dyDescent="0.25">
      <c r="A48" s="26" t="s">
        <v>21</v>
      </c>
      <c r="B48" s="26"/>
      <c r="C48" s="12"/>
      <c r="D48" s="5"/>
      <c r="E48" s="20">
        <f>SUM(E2:E46)</f>
        <v>3323.9725833333346</v>
      </c>
    </row>
    <row r="49" spans="1:6" x14ac:dyDescent="0.25">
      <c r="D49" s="25"/>
      <c r="E49" s="25"/>
      <c r="F49" s="25"/>
    </row>
    <row r="50" spans="1:6" x14ac:dyDescent="0.25">
      <c r="A50" s="26"/>
      <c r="B50" s="26"/>
      <c r="C50" s="12"/>
      <c r="D50" s="5"/>
      <c r="E50" s="5"/>
    </row>
    <row r="51" spans="1:6" x14ac:dyDescent="0.25">
      <c r="A51" s="26"/>
      <c r="B51" s="26"/>
      <c r="C51" s="12"/>
      <c r="D51" s="5"/>
      <c r="E51" s="5"/>
    </row>
  </sheetData>
  <mergeCells count="4">
    <mergeCell ref="D49:F49"/>
    <mergeCell ref="A48:B48"/>
    <mergeCell ref="A50:B50"/>
    <mergeCell ref="A51:B5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5641B-5F06-4C3F-BB56-0EBA5A3C1D2B}">
  <dimension ref="A1:K52"/>
  <sheetViews>
    <sheetView workbookViewId="0">
      <selection activeCell="E19" sqref="E19"/>
    </sheetView>
  </sheetViews>
  <sheetFormatPr defaultRowHeight="15" x14ac:dyDescent="0.25"/>
  <cols>
    <col min="1" max="1" width="9.5703125" bestFit="1" customWidth="1"/>
    <col min="3" max="3" width="12" bestFit="1" customWidth="1"/>
  </cols>
  <sheetData>
    <row r="1" spans="1:11" x14ac:dyDescent="0.25">
      <c r="A1" s="2" t="s">
        <v>0</v>
      </c>
      <c r="B1" s="2" t="s">
        <v>1</v>
      </c>
      <c r="C1" s="2" t="s">
        <v>19</v>
      </c>
      <c r="D1" s="2" t="s">
        <v>2</v>
      </c>
      <c r="E1" s="2" t="s">
        <v>3</v>
      </c>
    </row>
    <row r="2" spans="1:11" x14ac:dyDescent="0.25">
      <c r="A2" s="4">
        <v>11100</v>
      </c>
      <c r="B2" s="3">
        <v>9.15</v>
      </c>
      <c r="C2" s="3"/>
      <c r="D2" s="3"/>
      <c r="E2" s="22"/>
      <c r="H2" s="28"/>
      <c r="I2" s="27"/>
      <c r="J2" s="27"/>
      <c r="K2" s="27"/>
    </row>
    <row r="3" spans="1:11" x14ac:dyDescent="0.25">
      <c r="A3" s="4"/>
      <c r="B3" s="3"/>
      <c r="C3" s="3">
        <f>A4-A2</f>
        <v>50</v>
      </c>
      <c r="D3" s="3">
        <f>AVERAGE(B2,B4)*C3</f>
        <v>517.50000000000011</v>
      </c>
      <c r="E3" s="22">
        <f>D3/9</f>
        <v>57.500000000000014</v>
      </c>
    </row>
    <row r="4" spans="1:11" x14ac:dyDescent="0.25">
      <c r="A4" s="4">
        <v>11150</v>
      </c>
      <c r="B4" s="3">
        <f>2.14+9.41</f>
        <v>11.55</v>
      </c>
      <c r="C4" s="3">
        <f t="shared" ref="C4:C16" si="0">A5-A3</f>
        <v>0</v>
      </c>
      <c r="D4" s="3"/>
      <c r="E4" s="22"/>
    </row>
    <row r="5" spans="1:11" x14ac:dyDescent="0.25">
      <c r="A5" s="4"/>
      <c r="B5" s="3"/>
      <c r="C5" s="3">
        <f t="shared" si="0"/>
        <v>50</v>
      </c>
      <c r="D5" s="3">
        <f t="shared" ref="D5:D15" si="1">AVERAGE(B4,B6)*C5</f>
        <v>1133.5</v>
      </c>
      <c r="E5" s="22">
        <f>D5/9</f>
        <v>125.94444444444444</v>
      </c>
    </row>
    <row r="6" spans="1:11" x14ac:dyDescent="0.25">
      <c r="A6" s="4">
        <v>11200</v>
      </c>
      <c r="B6" s="3">
        <f>2.63+31.16</f>
        <v>33.79</v>
      </c>
      <c r="C6" s="3">
        <f t="shared" si="0"/>
        <v>0</v>
      </c>
      <c r="D6" s="3"/>
      <c r="E6" s="22"/>
    </row>
    <row r="7" spans="1:11" x14ac:dyDescent="0.25">
      <c r="A7" s="4"/>
      <c r="B7" s="3"/>
      <c r="C7" s="3">
        <f t="shared" si="0"/>
        <v>50</v>
      </c>
      <c r="D7" s="3">
        <f t="shared" si="1"/>
        <v>1498.5</v>
      </c>
      <c r="E7" s="22">
        <f>D7/9</f>
        <v>166.5</v>
      </c>
    </row>
    <row r="8" spans="1:11" x14ac:dyDescent="0.25">
      <c r="A8" s="4">
        <v>11250</v>
      </c>
      <c r="B8" s="3">
        <v>26.15</v>
      </c>
      <c r="C8" s="3">
        <f t="shared" si="0"/>
        <v>0</v>
      </c>
      <c r="D8" s="3"/>
      <c r="E8" s="22"/>
    </row>
    <row r="9" spans="1:11" x14ac:dyDescent="0.25">
      <c r="A9" s="4"/>
      <c r="B9" s="3"/>
      <c r="C9" s="3">
        <f t="shared" si="0"/>
        <v>50</v>
      </c>
      <c r="D9" s="3">
        <f t="shared" si="1"/>
        <v>786</v>
      </c>
      <c r="E9" s="22">
        <f>D9/9</f>
        <v>87.333333333333329</v>
      </c>
    </row>
    <row r="10" spans="1:11" x14ac:dyDescent="0.25">
      <c r="A10" s="4">
        <v>11300</v>
      </c>
      <c r="B10" s="3">
        <v>5.29</v>
      </c>
      <c r="C10" s="3">
        <f t="shared" si="0"/>
        <v>0</v>
      </c>
      <c r="D10" s="3"/>
      <c r="E10" s="22"/>
    </row>
    <row r="11" spans="1:11" x14ac:dyDescent="0.25">
      <c r="A11" s="4"/>
      <c r="B11" s="3"/>
      <c r="C11" s="3">
        <f t="shared" si="0"/>
        <v>50</v>
      </c>
      <c r="D11" s="3">
        <f t="shared" si="1"/>
        <v>368</v>
      </c>
      <c r="E11" s="22">
        <f t="shared" ref="E11:E15" si="2">D11/9</f>
        <v>40.888888888888886</v>
      </c>
    </row>
    <row r="12" spans="1:11" x14ac:dyDescent="0.25">
      <c r="A12" s="4">
        <v>11350</v>
      </c>
      <c r="B12" s="3">
        <f>6.92+2.51</f>
        <v>9.43</v>
      </c>
      <c r="C12" s="3">
        <f t="shared" si="0"/>
        <v>0</v>
      </c>
      <c r="D12" s="3"/>
      <c r="E12" s="22"/>
    </row>
    <row r="13" spans="1:11" x14ac:dyDescent="0.25">
      <c r="A13" s="4"/>
      <c r="B13" s="3"/>
      <c r="C13" s="3">
        <f t="shared" si="0"/>
        <v>50</v>
      </c>
      <c r="D13" s="3">
        <f t="shared" si="1"/>
        <v>1007</v>
      </c>
      <c r="E13" s="22">
        <f t="shared" si="2"/>
        <v>111.88888888888889</v>
      </c>
    </row>
    <row r="14" spans="1:11" x14ac:dyDescent="0.25">
      <c r="A14" s="4">
        <v>11400</v>
      </c>
      <c r="B14" s="3">
        <f>25.1+5.75</f>
        <v>30.85</v>
      </c>
      <c r="C14" s="3">
        <f t="shared" si="0"/>
        <v>0</v>
      </c>
      <c r="D14" s="3"/>
      <c r="E14" s="22"/>
    </row>
    <row r="15" spans="1:11" x14ac:dyDescent="0.25">
      <c r="A15" s="4"/>
      <c r="B15" s="3"/>
      <c r="C15" s="3">
        <f t="shared" si="0"/>
        <v>10</v>
      </c>
      <c r="D15" s="3">
        <f t="shared" si="1"/>
        <v>154.25</v>
      </c>
      <c r="E15" s="22">
        <f t="shared" si="2"/>
        <v>17.138888888888889</v>
      </c>
    </row>
    <row r="16" spans="1:11" x14ac:dyDescent="0.25">
      <c r="A16" s="9">
        <v>11410</v>
      </c>
      <c r="B16" s="10">
        <v>0</v>
      </c>
      <c r="C16" s="10">
        <f t="shared" si="0"/>
        <v>0</v>
      </c>
      <c r="D16" s="3"/>
      <c r="E16" s="22"/>
    </row>
    <row r="17" spans="1:5" x14ac:dyDescent="0.25">
      <c r="A17" s="11"/>
      <c r="B17" s="7"/>
      <c r="C17" s="7"/>
      <c r="D17" s="7"/>
      <c r="E17" s="7"/>
    </row>
    <row r="18" spans="1:5" x14ac:dyDescent="0.25">
      <c r="A18" s="11"/>
      <c r="B18" s="7"/>
      <c r="C18" s="7"/>
      <c r="D18" s="7"/>
      <c r="E18" s="7"/>
    </row>
    <row r="19" spans="1:5" x14ac:dyDescent="0.25">
      <c r="A19" s="11"/>
      <c r="B19" s="7"/>
      <c r="C19" s="7"/>
      <c r="D19" s="7" t="s">
        <v>22</v>
      </c>
      <c r="E19" s="21">
        <f>SUM(E3:E16)</f>
        <v>607.19444444444446</v>
      </c>
    </row>
    <row r="20" spans="1:5" x14ac:dyDescent="0.25">
      <c r="A20" s="11"/>
      <c r="B20" s="7"/>
      <c r="C20" s="7"/>
      <c r="D20" s="7"/>
      <c r="E20" s="7"/>
    </row>
    <row r="21" spans="1:5" x14ac:dyDescent="0.25">
      <c r="A21" s="11"/>
      <c r="B21" s="7"/>
      <c r="C21" s="7"/>
      <c r="D21" s="7"/>
      <c r="E21" s="7"/>
    </row>
    <row r="22" spans="1:5" x14ac:dyDescent="0.25">
      <c r="A22" s="11"/>
      <c r="B22" s="7"/>
      <c r="C22" s="7"/>
      <c r="D22" s="7"/>
      <c r="E22" s="7"/>
    </row>
    <row r="23" spans="1:5" x14ac:dyDescent="0.25">
      <c r="A23" s="11"/>
      <c r="B23" s="7"/>
      <c r="C23" s="7"/>
      <c r="D23" s="7"/>
      <c r="E23" s="7"/>
    </row>
    <row r="24" spans="1:5" x14ac:dyDescent="0.25">
      <c r="A24" s="11"/>
      <c r="B24" s="7"/>
      <c r="C24" s="7"/>
      <c r="D24" s="7"/>
      <c r="E24" s="7"/>
    </row>
    <row r="25" spans="1:5" x14ac:dyDescent="0.25">
      <c r="A25" s="11"/>
      <c r="B25" s="7"/>
      <c r="C25" s="7"/>
      <c r="D25" s="7"/>
      <c r="E25" s="7"/>
    </row>
    <row r="26" spans="1:5" x14ac:dyDescent="0.25">
      <c r="A26" s="11"/>
      <c r="B26" s="7"/>
      <c r="C26" s="7"/>
      <c r="D26" s="7"/>
      <c r="E26" s="7"/>
    </row>
    <row r="27" spans="1:5" x14ac:dyDescent="0.25">
      <c r="A27" s="11"/>
      <c r="B27" s="7"/>
      <c r="C27" s="7"/>
      <c r="D27" s="7"/>
      <c r="E27" s="7"/>
    </row>
    <row r="28" spans="1:5" x14ac:dyDescent="0.25">
      <c r="A28" s="11"/>
      <c r="B28" s="7"/>
      <c r="C28" s="7"/>
      <c r="D28" s="7"/>
      <c r="E28" s="7"/>
    </row>
    <row r="29" spans="1:5" x14ac:dyDescent="0.25">
      <c r="A29" s="11"/>
      <c r="B29" s="7"/>
      <c r="C29" s="7"/>
      <c r="D29" s="7"/>
      <c r="E29" s="7"/>
    </row>
    <row r="30" spans="1:5" x14ac:dyDescent="0.25">
      <c r="A30" s="11"/>
      <c r="B30" s="7"/>
      <c r="C30" s="7"/>
      <c r="D30" s="7"/>
      <c r="E30" s="7"/>
    </row>
    <row r="31" spans="1:5" x14ac:dyDescent="0.25">
      <c r="A31" s="11"/>
      <c r="B31" s="7"/>
      <c r="C31" s="7"/>
      <c r="D31" s="7"/>
      <c r="E31" s="7"/>
    </row>
    <row r="32" spans="1:5" x14ac:dyDescent="0.25">
      <c r="A32" s="11"/>
      <c r="B32" s="7"/>
      <c r="C32" s="7"/>
      <c r="D32" s="7"/>
      <c r="E32" s="7"/>
    </row>
    <row r="33" spans="1:5" x14ac:dyDescent="0.25">
      <c r="A33" s="8"/>
      <c r="B33" s="8"/>
      <c r="C33" s="8"/>
      <c r="D33" s="7"/>
      <c r="E33" s="7"/>
    </row>
    <row r="34" spans="1:5" x14ac:dyDescent="0.25">
      <c r="A34" s="7"/>
      <c r="B34" s="7"/>
      <c r="C34" s="7"/>
      <c r="D34" s="7"/>
      <c r="E34" s="7"/>
    </row>
    <row r="35" spans="1:5" x14ac:dyDescent="0.25">
      <c r="A35" s="7"/>
      <c r="B35" s="7"/>
      <c r="C35" s="7"/>
      <c r="D35" s="7"/>
      <c r="E35" s="7"/>
    </row>
    <row r="36" spans="1:5" x14ac:dyDescent="0.25">
      <c r="A36" s="7"/>
      <c r="B36" s="7"/>
      <c r="C36" s="7"/>
      <c r="D36" s="7"/>
      <c r="E36" s="7"/>
    </row>
    <row r="37" spans="1:5" x14ac:dyDescent="0.25">
      <c r="A37" s="7"/>
      <c r="B37" s="7"/>
      <c r="C37" s="7"/>
      <c r="D37" s="7"/>
      <c r="E37" s="7"/>
    </row>
    <row r="38" spans="1:5" x14ac:dyDescent="0.25">
      <c r="A38" s="7"/>
      <c r="B38" s="7"/>
      <c r="C38" s="7"/>
      <c r="D38" s="7"/>
      <c r="E38" s="7"/>
    </row>
    <row r="39" spans="1:5" x14ac:dyDescent="0.25">
      <c r="A39" s="7"/>
      <c r="B39" s="7"/>
      <c r="C39" s="7"/>
      <c r="D39" s="7"/>
      <c r="E39" s="7"/>
    </row>
    <row r="40" spans="1:5" x14ac:dyDescent="0.25">
      <c r="A40" s="7"/>
      <c r="B40" s="7"/>
      <c r="C40" s="7"/>
      <c r="D40" s="7"/>
      <c r="E40" s="7"/>
    </row>
    <row r="41" spans="1:5" x14ac:dyDescent="0.25">
      <c r="A41" s="7"/>
      <c r="B41" s="7"/>
      <c r="C41" s="7"/>
      <c r="D41" s="7"/>
      <c r="E41" s="7"/>
    </row>
    <row r="42" spans="1:5" x14ac:dyDescent="0.25">
      <c r="A42" s="7"/>
      <c r="B42" s="7"/>
      <c r="C42" s="7"/>
      <c r="D42" s="7"/>
      <c r="E42" s="7"/>
    </row>
    <row r="43" spans="1:5" x14ac:dyDescent="0.25">
      <c r="A43" s="7"/>
      <c r="B43" s="7"/>
      <c r="C43" s="7"/>
      <c r="D43" s="7"/>
      <c r="E43" s="7"/>
    </row>
    <row r="44" spans="1:5" x14ac:dyDescent="0.25">
      <c r="A44" s="7"/>
      <c r="B44" s="7"/>
      <c r="C44" s="7"/>
      <c r="D44" s="7"/>
      <c r="E44" s="7"/>
    </row>
    <row r="45" spans="1:5" x14ac:dyDescent="0.25">
      <c r="A45" s="7"/>
      <c r="B45" s="7"/>
      <c r="C45" s="7"/>
      <c r="D45" s="7"/>
      <c r="E45" s="7"/>
    </row>
    <row r="46" spans="1:5" x14ac:dyDescent="0.25">
      <c r="A46" s="7"/>
      <c r="B46" s="7"/>
      <c r="C46" s="7"/>
      <c r="D46" s="7"/>
      <c r="E46" s="7"/>
    </row>
    <row r="47" spans="1:5" x14ac:dyDescent="0.25">
      <c r="A47" s="7"/>
      <c r="B47" s="7"/>
      <c r="C47" s="7"/>
      <c r="D47" s="7"/>
      <c r="E47" s="7"/>
    </row>
    <row r="48" spans="1:5" x14ac:dyDescent="0.25">
      <c r="A48" s="7"/>
      <c r="B48" s="7"/>
      <c r="C48" s="7"/>
      <c r="D48" s="7"/>
      <c r="E48" s="7"/>
    </row>
    <row r="50" spans="1:6" x14ac:dyDescent="0.25">
      <c r="A50" s="26" t="s">
        <v>7</v>
      </c>
      <c r="B50" s="26"/>
      <c r="C50" s="5"/>
      <c r="D50" s="1">
        <f>SUM(E3:E47)</f>
        <v>1214.3888888888889</v>
      </c>
      <c r="E50" s="1" t="s">
        <v>6</v>
      </c>
    </row>
    <row r="51" spans="1:6" x14ac:dyDescent="0.25">
      <c r="A51" s="26" t="s">
        <v>7</v>
      </c>
      <c r="B51" s="26"/>
      <c r="C51" s="5"/>
      <c r="D51" s="1">
        <f>SUM(D3:D47)</f>
        <v>5464.75</v>
      </c>
      <c r="E51" s="1" t="s">
        <v>8</v>
      </c>
    </row>
    <row r="52" spans="1:6" x14ac:dyDescent="0.25">
      <c r="D52" s="25"/>
      <c r="E52" s="25"/>
      <c r="F52" s="25"/>
    </row>
  </sheetData>
  <mergeCells count="4">
    <mergeCell ref="A50:B50"/>
    <mergeCell ref="I2:K2"/>
    <mergeCell ref="D52:F52"/>
    <mergeCell ref="A51:B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Grand Totals</vt:lpstr>
      <vt:lpstr>US 68 (XS001)</vt:lpstr>
      <vt:lpstr>SR 235 (XS002)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Breininger, Thomas</dc:creator>
  <cp:lastModifiedBy>Theller, Eric</cp:lastModifiedBy>
  <dcterms:created xsi:type="dcterms:W3CDTF">2021-01-29T15:38:04Z</dcterms:created>
  <dcterms:modified xsi:type="dcterms:W3CDTF">2022-07-22T15:10:47Z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